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4. HK\Hodnocení bez podpisů\"/>
    </mc:Choice>
  </mc:AlternateContent>
  <xr:revisionPtr revIDLastSave="0" documentId="13_ncr:1_{EA6C726C-5BF0-4F32-A22D-A121EECA984E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945" sheetId="1" r:id="rId1"/>
    <sheet name="vzorce" sheetId="2" state="hidden" r:id="rId2"/>
  </sheets>
  <definedNames>
    <definedName name="_xlnm._FilterDatabase" localSheetId="0" hidden="1">'Krácení v projektu paušál_5945'!$A$14:$J$70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<sst xmlns="http://schemas.openxmlformats.org/spreadsheetml/2006/main" count="64" uniqueCount="60">
  <si>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</si>
  <si>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Zdraví máme jen jedno</t>
  </si>
  <si>
    <t>Název žadatele:</t>
  </si>
  <si>
    <t>Masopust, z.s.</t>
  </si>
  <si>
    <t xml:space="preserve">Registrační číslo projektu: </t>
  </si>
  <si>
    <t>CZ.03.02.01/00/25_106/0005945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</si>
  <si>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</si>
  <si>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</si>
  <si>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</si>
  <si>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</si>
  <si>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</si>
  <si>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</si>
  <si>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</si>
  <si>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</si>
  <si>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</si>
  <si>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</si>
  <si>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</si>
  <si>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</si>
  <si>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</si>
  <si>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</si>
  <si>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</si>
  <si>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</si>
  <si>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</si>
  <si>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</si>
  <si>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</si>
  <si>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</si>
  <si>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</si>
  <si>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</si>
  <si>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</si>
  <si>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</si>
  <si>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Zdravotní mediátor 1úv.</t>
  </si>
  <si>
    <t>1.1.1.2</t>
  </si>
  <si>
    <t>Koordinátor projektu 0,5úv.</t>
  </si>
  <si>
    <t>1.1.1.3</t>
  </si>
  <si>
    <t>Case manager 1,5úv.</t>
  </si>
  <si>
    <t>Krácení na 0,5 úvazku, nadhodnocený úvazek</t>
  </si>
  <si>
    <t>1.1.1.4</t>
  </si>
  <si>
    <t>Peer konzultant 0,25úv.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</si>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</sst>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5013900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7019460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1377000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1927799.9999999998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3636900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5091660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60300</v>
      </c>
      <c r="D18" s="37">
        <v>27</v>
      </c>
      <c r="E18" s="10">
        <f t="shared" ref="E18:E55" si="3">C18*D18</f>
        <v>1628100</v>
      </c>
      <c r="F18" s="41">
        <v>60300</v>
      </c>
      <c r="G18" s="37">
        <v>27</v>
      </c>
      <c r="H18" s="11">
        <f t="shared" si="1"/>
        <v>1628100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37500</v>
      </c>
      <c r="D19" s="37">
        <v>27</v>
      </c>
      <c r="E19" s="10">
        <f t="shared" si="3"/>
        <v>1012500</v>
      </c>
      <c r="F19" s="41">
        <v>37500</v>
      </c>
      <c r="G19" s="37">
        <v>27</v>
      </c>
      <c r="H19" s="11">
        <f t="shared" si="1"/>
        <v>1012500</v>
      </c>
      <c r="I19" s="12">
        <f t="shared" si="2"/>
        <v>0</v>
      </c>
      <c r="J19" s="45"/>
      <c r="K19" s="17"/>
    </row>
    <row r="20" spans="1:11" ht="25.5" x14ac:dyDescent="0.2">
      <c r="A20" s="29" t="s">
        <v>33</v>
      </c>
      <c r="B20" s="30" t="s">
        <v>34</v>
      </c>
      <c r="C20" s="37">
        <v>76500</v>
      </c>
      <c r="D20" s="37">
        <v>27</v>
      </c>
      <c r="E20" s="10">
        <f t="shared" si="3"/>
        <v>2065500</v>
      </c>
      <c r="F20" s="41">
        <v>25500</v>
      </c>
      <c r="G20" s="37">
        <v>27</v>
      </c>
      <c r="H20" s="11">
        <f t="shared" si="1"/>
        <v>688500</v>
      </c>
      <c r="I20" s="12">
        <f t="shared" si="2"/>
        <v>1377000</v>
      </c>
      <c r="J20" s="45" t="s">
        <v>35</v>
      </c>
      <c r="K20" s="17"/>
    </row>
    <row r="21" spans="1:11" hidden="1" x14ac:dyDescent="0.2">
      <c r="A21" s="29" t="s">
        <v>36</v>
      </c>
      <c r="B21" s="30" t="s">
        <v>37</v>
      </c>
      <c r="C21" s="37">
        <v>11400</v>
      </c>
      <c r="D21" s="37">
        <v>27</v>
      </c>
      <c r="E21" s="10">
        <f t="shared" si="3"/>
        <v>307800</v>
      </c>
      <c r="F21" s="41">
        <v>11400</v>
      </c>
      <c r="G21" s="37">
        <v>27</v>
      </c>
      <c r="H21" s="11">
        <f t="shared" si="1"/>
        <v>307800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paušál_5945'!A15:A70</f>
        <v>1</v>
      </c>
      <c r="B1" t="str" cm="1">
        <f t="array" ref="B1:B56">'Krácení v projektu paušál_5945'!B15:B70</f>
        <v>Celkové způsobilé výdaje</v>
      </c>
      <c r="C1" cm="1">
        <f t="array" ref="C1:C56">'Krácení v projektu paušál_5945'!C15:C70</f>
        <v>0</v>
      </c>
      <c r="D1" cm="1">
        <f t="array" ref="D1:D56">'Krácení v projektu paušál_5945'!D15:D70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25">
      <c r="A4" t="str">
        <v>1.1.1.1</v>
      </c>
      <c r="B4" t="str">
        <v>Zdravotní mediátor 1úv.</v>
      </c>
      <c r="C4">
        <v>60300</v>
      </c>
      <c r="D4">
        <v>27</v>
      </c>
      <c r="F4" s="57" t="s">
        <v>46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Koordinátor projektu 0,5úv.</v>
      </c>
      <c r="C5">
        <v>37500</v>
      </c>
      <c r="D5">
        <v>27</v>
      </c>
      <c r="F5" s="57" t="s">
        <v>58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Case manager 1,5úv.</v>
      </c>
      <c r="C6">
        <v>76500</v>
      </c>
      <c r="D6">
        <v>27</v>
      </c>
      <c r="F6" s="59" t="s">
        <v>59</v>
      </c>
      <c r="G6" s="59">
        <f>G4+G5</f>
        <v>0</v>
      </c>
    </row>
    <row r="7" spans="1:7" x14ac:dyDescent="0.25">
      <c r="A7" t="str">
        <v>1.1.1.4</v>
      </c>
      <c r="B7" t="str">
        <v>Peer konzultant 0,25úv.</v>
      </c>
      <c r="C7">
        <v>11400</v>
      </c>
      <c r="D7">
        <v>27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2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2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2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2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2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2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paušál_5945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2025-10-29T09:56:07Z</dcterms:modified>
  <cp:category/>
  <cp:contentStatus/>
</cp:coreProperties>
</file>